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.waszczuk\Desktop\GUM2026WUZ02784 - pomiary elektryczne\Do opublikowania\"/>
    </mc:Choice>
  </mc:AlternateContent>
  <xr:revisionPtr revIDLastSave="0" documentId="8_{D6574912-CEC3-49C7-8288-9C5A498AF0D5}" xr6:coauthVersionLast="47" xr6:coauthVersionMax="47" xr10:uidLastSave="{00000000-0000-0000-0000-000000000000}"/>
  <bookViews>
    <workbookView xWindow="-120" yWindow="-120" windowWidth="29040" windowHeight="15840" xr2:uid="{668750AB-0D97-4697-8034-B30D96F6A4A4}"/>
  </bookViews>
  <sheets>
    <sheet name="tabela ver.2" sheetId="3" r:id="rId1"/>
    <sheet name="Arkusz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5" i="3"/>
  <c r="F4" i="3"/>
  <c r="F3" i="3" l="1"/>
  <c r="F16" i="3" s="1"/>
  <c r="F18" i="3" s="1"/>
  <c r="F19" i="3" s="1"/>
  <c r="F20" i="3" s="1"/>
</calcChain>
</file>

<file path=xl/sharedStrings.xml><?xml version="1.0" encoding="utf-8"?>
<sst xmlns="http://schemas.openxmlformats.org/spreadsheetml/2006/main" count="48" uniqueCount="37">
  <si>
    <t xml:space="preserve">Rodzaj pomiarów </t>
  </si>
  <si>
    <t>Rezystancja instalacji odgromowej i uziomów</t>
  </si>
  <si>
    <t>Sprawdzenie poprawności działania PWP</t>
  </si>
  <si>
    <t xml:space="preserve"> Skuteczność ochrony przeciwporażeniowej – impedancja pętli zwarcia - obowody 3-fazowe</t>
  </si>
  <si>
    <t>Rezystancja izolacji w obwodach instalacji elektrycznych i urządzeń - obowody 3-fazowe</t>
  </si>
  <si>
    <t xml:space="preserve"> Skuteczność ochrony przeciwporażeniowej – impedancja pętli zwarcia - obowody 1-fazowe</t>
  </si>
  <si>
    <t>Rezystancja izolacji w obwodach instalacji elektrycznych i urządzeń - obowody 1-fazowe</t>
  </si>
  <si>
    <t>Badanie wyłączników przeciwporażeniowych różnicowo prądowych obwody 1 - fazowe</t>
  </si>
  <si>
    <t>Badanie wyłączników przeciwporażeniowych różnicowo prądowych obwody 3 - fazowe</t>
  </si>
  <si>
    <t>Protokół okresowych pomiarów elektrycznych (wersja papierowa wraz z podpisami)</t>
  </si>
  <si>
    <t>pomiar ciągłości przewodów ochronnych i połączeń wyrównawczych</t>
  </si>
  <si>
    <t>sprawdzenie kolejności faz</t>
  </si>
  <si>
    <t>sprawdzenie poprawności podłączenia przewodu ochronnego PE np. w gnieździe elektrycznym</t>
  </si>
  <si>
    <t>jm.</t>
  </si>
  <si>
    <t>szt.</t>
  </si>
  <si>
    <t>2.2</t>
  </si>
  <si>
    <t>1.7</t>
  </si>
  <si>
    <t>1.8</t>
  </si>
  <si>
    <t>1.9</t>
  </si>
  <si>
    <t>1.10</t>
  </si>
  <si>
    <t>1.11</t>
  </si>
  <si>
    <t>1.12</t>
  </si>
  <si>
    <t>1.13</t>
  </si>
  <si>
    <t>2.1</t>
  </si>
  <si>
    <t>2.3</t>
  </si>
  <si>
    <t>2.4</t>
  </si>
  <si>
    <t>2.5</t>
  </si>
  <si>
    <t>2.6</t>
  </si>
  <si>
    <t>Podatek VAT 23%</t>
  </si>
  <si>
    <t>OGÓŁEM</t>
  </si>
  <si>
    <t>Wyszczególnienie robót</t>
  </si>
  <si>
    <t>Cena jednostkowa roboty w zł netto</t>
  </si>
  <si>
    <t>nakład r-g/j.m.</t>
  </si>
  <si>
    <t>cena jednostkowa - R+M+S</t>
  </si>
  <si>
    <t>WARTOŚĆ</t>
  </si>
  <si>
    <t xml:space="preserve">RAZEM </t>
  </si>
  <si>
    <t>inflacja( 2024,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</si>
</sst>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0" xfId="1" applyNumberFormat="1" applyFont="1"/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 indent="3"/>
    </xf>
    <xf numFmtId="0" fontId="1" fillId="2" borderId="1" xfId="0" applyFont="1" applyFill="1" applyBorder="1"/>
    <xf numFmtId="0" fontId="1" fillId="2" borderId="0" xfId="0" applyFont="1" applyFill="1"/>
    <xf numFmtId="0" fontId="1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0" fillId="6" borderId="1" xfId="0" applyNumberFormat="1" applyFill="1" applyBorder="1" applyAlignment="1">
      <alignment horizontal="right" vertical="center"/>
    </xf>
    <xf numFmtId="2" fontId="0" fillId="0" borderId="1" xfId="0" applyNumberFormat="1" applyBorder="1"/>
    <xf numFmtId="164" fontId="5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0" xfId="2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3">
    <cellStyle name="Dziesiętny [0]" xfId="1" builtinId="6"/>
    <cellStyle name="Normalny" xfId="0" builtinId="0"/>
    <cellStyle name="Normalny 2" xfId="2" xr:uid="{9ABC68CC-F18F-4B17-93D0-1EFEE245A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FDD3-5821-42DC-A6B0-0C2ECEBBFCE0}">
  <sheetPr>
    <pageSetUpPr fitToPage="1"/>
  </sheetPr>
  <dimension ref="A1:F20"/>
  <sheetViews>
    <sheetView tabSelected="1" view="pageBreakPreview" topLeftCell="A10" zoomScale="110" zoomScaleNormal="110" zoomScaleSheetLayoutView="110" workbookViewId="0">
      <selection activeCell="I13" sqref="I13"/>
    </sheetView>
  </sheetViews>
  <sheetFormatPr defaultRowHeight="15" x14ac:dyDescent="0.25"/>
  <cols>
    <col min="1" max="1" width="4.5703125" customWidth="1"/>
    <col min="2" max="2" width="45.28515625" customWidth="1"/>
    <col min="3" max="3" width="17.28515625" customWidth="1"/>
    <col min="4" max="4" width="7.85546875" customWidth="1"/>
    <col min="5" max="5" width="13.42578125" customWidth="1"/>
    <col min="6" max="6" width="18.7109375" customWidth="1"/>
    <col min="7" max="7" width="19.7109375" customWidth="1"/>
  </cols>
  <sheetData>
    <row r="1" spans="1:6" ht="66.75" customHeight="1" x14ac:dyDescent="0.25">
      <c r="A1" s="5" t="s">
        <v>16</v>
      </c>
      <c r="B1" s="24" t="s">
        <v>30</v>
      </c>
      <c r="C1" s="10"/>
      <c r="D1" s="24" t="s">
        <v>13</v>
      </c>
      <c r="E1" s="26" t="s">
        <v>31</v>
      </c>
      <c r="F1" s="27"/>
    </row>
    <row r="2" spans="1:6" ht="30" customHeight="1" thickBot="1" x14ac:dyDescent="0.3">
      <c r="A2" s="5" t="s">
        <v>17</v>
      </c>
      <c r="B2" s="25"/>
      <c r="C2" s="11" t="s">
        <v>32</v>
      </c>
      <c r="D2" s="25"/>
      <c r="E2" s="12" t="s">
        <v>33</v>
      </c>
      <c r="F2" s="13" t="s">
        <v>34</v>
      </c>
    </row>
    <row r="3" spans="1:6" x14ac:dyDescent="0.25">
      <c r="A3" s="5" t="s">
        <v>18</v>
      </c>
      <c r="B3" s="8" t="s">
        <v>0</v>
      </c>
      <c r="C3" s="8"/>
      <c r="D3" s="9"/>
      <c r="E3" s="8"/>
      <c r="F3" s="14">
        <f>SUM(F4:F15)</f>
        <v>0</v>
      </c>
    </row>
    <row r="4" spans="1:6" ht="51" customHeight="1" x14ac:dyDescent="0.25">
      <c r="A4" s="5" t="s">
        <v>19</v>
      </c>
      <c r="B4" s="3" t="s">
        <v>9</v>
      </c>
      <c r="C4" s="4">
        <v>5</v>
      </c>
      <c r="D4" s="4" t="s">
        <v>14</v>
      </c>
      <c r="E4" s="19"/>
      <c r="F4" s="17">
        <f>C4*E4</f>
        <v>0</v>
      </c>
    </row>
    <row r="5" spans="1:6" ht="53.25" customHeight="1" x14ac:dyDescent="0.25">
      <c r="A5" s="5" t="s">
        <v>20</v>
      </c>
      <c r="B5" s="2" t="s">
        <v>6</v>
      </c>
      <c r="C5" s="4">
        <v>600</v>
      </c>
      <c r="D5" s="4" t="s">
        <v>14</v>
      </c>
      <c r="E5" s="19"/>
      <c r="F5" s="17">
        <f>C5*E5</f>
        <v>0</v>
      </c>
    </row>
    <row r="6" spans="1:6" ht="45" customHeight="1" x14ac:dyDescent="0.25">
      <c r="A6" s="5" t="s">
        <v>21</v>
      </c>
      <c r="B6" s="1" t="s">
        <v>5</v>
      </c>
      <c r="C6" s="4">
        <v>800</v>
      </c>
      <c r="D6" s="4" t="s">
        <v>14</v>
      </c>
      <c r="E6" s="19"/>
      <c r="F6" s="17">
        <f t="shared" ref="F6:F15" si="0">C6*E6</f>
        <v>0</v>
      </c>
    </row>
    <row r="7" spans="1:6" ht="45" customHeight="1" x14ac:dyDescent="0.25">
      <c r="A7" s="5" t="s">
        <v>22</v>
      </c>
      <c r="B7" s="1" t="s">
        <v>7</v>
      </c>
      <c r="C7" s="4">
        <v>200</v>
      </c>
      <c r="D7" s="4" t="s">
        <v>14</v>
      </c>
      <c r="E7" s="19"/>
      <c r="F7" s="17">
        <f t="shared" si="0"/>
        <v>0</v>
      </c>
    </row>
    <row r="8" spans="1:6" ht="48" customHeight="1" x14ac:dyDescent="0.25">
      <c r="A8">
        <v>2</v>
      </c>
      <c r="B8" s="2" t="s">
        <v>4</v>
      </c>
      <c r="C8" s="4">
        <v>100</v>
      </c>
      <c r="D8" s="4" t="s">
        <v>14</v>
      </c>
      <c r="E8" s="19"/>
      <c r="F8" s="17">
        <f t="shared" si="0"/>
        <v>0</v>
      </c>
    </row>
    <row r="9" spans="1:6" ht="45" customHeight="1" x14ac:dyDescent="0.25">
      <c r="A9" s="5" t="s">
        <v>23</v>
      </c>
      <c r="B9" s="1" t="s">
        <v>3</v>
      </c>
      <c r="C9" s="4">
        <v>100</v>
      </c>
      <c r="D9" s="4" t="s">
        <v>14</v>
      </c>
      <c r="E9" s="19"/>
      <c r="F9" s="17">
        <f t="shared" si="0"/>
        <v>0</v>
      </c>
    </row>
    <row r="10" spans="1:6" ht="45" customHeight="1" x14ac:dyDescent="0.25">
      <c r="A10" s="5" t="s">
        <v>15</v>
      </c>
      <c r="B10" s="1" t="s">
        <v>8</v>
      </c>
      <c r="C10" s="4">
        <v>100</v>
      </c>
      <c r="D10" s="4" t="s">
        <v>14</v>
      </c>
      <c r="E10" s="19"/>
      <c r="F10" s="17">
        <f t="shared" si="0"/>
        <v>0</v>
      </c>
    </row>
    <row r="11" spans="1:6" ht="38.25" customHeight="1" x14ac:dyDescent="0.25">
      <c r="A11" s="5" t="s">
        <v>24</v>
      </c>
      <c r="B11" s="1" t="s">
        <v>1</v>
      </c>
      <c r="C11" s="4">
        <v>50</v>
      </c>
      <c r="D11" s="4" t="s">
        <v>14</v>
      </c>
      <c r="E11" s="19"/>
      <c r="F11" s="17">
        <f t="shared" si="0"/>
        <v>0</v>
      </c>
    </row>
    <row r="12" spans="1:6" ht="45" customHeight="1" x14ac:dyDescent="0.25">
      <c r="A12" s="5" t="s">
        <v>25</v>
      </c>
      <c r="B12" s="1" t="s">
        <v>10</v>
      </c>
      <c r="C12" s="4">
        <v>100</v>
      </c>
      <c r="D12" s="4" t="s">
        <v>14</v>
      </c>
      <c r="E12" s="19"/>
      <c r="F12" s="17">
        <f t="shared" si="0"/>
        <v>0</v>
      </c>
    </row>
    <row r="13" spans="1:6" ht="33" customHeight="1" x14ac:dyDescent="0.25">
      <c r="A13" s="5" t="s">
        <v>26</v>
      </c>
      <c r="B13" s="1" t="s">
        <v>11</v>
      </c>
      <c r="C13" s="4">
        <v>10</v>
      </c>
      <c r="D13" s="4" t="s">
        <v>14</v>
      </c>
      <c r="E13" s="19"/>
      <c r="F13" s="17">
        <f t="shared" si="0"/>
        <v>0</v>
      </c>
    </row>
    <row r="14" spans="1:6" ht="33" customHeight="1" x14ac:dyDescent="0.25">
      <c r="A14" s="5" t="s">
        <v>27</v>
      </c>
      <c r="B14" s="1" t="s">
        <v>12</v>
      </c>
      <c r="C14" s="4">
        <v>10</v>
      </c>
      <c r="D14" s="4" t="s">
        <v>14</v>
      </c>
      <c r="E14" s="19"/>
      <c r="F14" s="17">
        <f t="shared" si="0"/>
        <v>0</v>
      </c>
    </row>
    <row r="15" spans="1:6" ht="33" customHeight="1" x14ac:dyDescent="0.25">
      <c r="B15" s="15" t="s">
        <v>2</v>
      </c>
      <c r="C15" s="16">
        <v>15</v>
      </c>
      <c r="D15" s="16" t="s">
        <v>14</v>
      </c>
      <c r="E15" s="19"/>
      <c r="F15" s="18">
        <f t="shared" si="0"/>
        <v>0</v>
      </c>
    </row>
    <row r="16" spans="1:6" ht="18.75" x14ac:dyDescent="0.25">
      <c r="B16" s="6" t="s">
        <v>35</v>
      </c>
      <c r="C16" s="28"/>
      <c r="D16" s="29"/>
      <c r="E16" s="30"/>
      <c r="F16" s="20">
        <f>F3</f>
        <v>0</v>
      </c>
    </row>
    <row r="17" spans="2:6" ht="15.75" x14ac:dyDescent="0.25">
      <c r="B17" s="7" t="s">
        <v>36</v>
      </c>
      <c r="C17" s="31"/>
      <c r="D17" s="32"/>
      <c r="E17" s="33"/>
      <c r="F17" s="21">
        <v>0.15</v>
      </c>
    </row>
    <row r="18" spans="2:6" ht="15.75" x14ac:dyDescent="0.25">
      <c r="B18" s="7"/>
      <c r="C18" s="31"/>
      <c r="D18" s="32"/>
      <c r="E18" s="33"/>
      <c r="F18" s="22">
        <f>F16*1.15</f>
        <v>0</v>
      </c>
    </row>
    <row r="19" spans="2:6" ht="15.75" x14ac:dyDescent="0.25">
      <c r="B19" s="7" t="s">
        <v>28</v>
      </c>
      <c r="C19" s="31"/>
      <c r="D19" s="32"/>
      <c r="E19" s="33"/>
      <c r="F19" s="22">
        <f>0.23*F18</f>
        <v>0</v>
      </c>
    </row>
    <row r="20" spans="2:6" ht="18.75" x14ac:dyDescent="0.25">
      <c r="B20" s="6" t="s">
        <v>29</v>
      </c>
      <c r="C20" s="34"/>
      <c r="D20" s="35"/>
      <c r="E20" s="36"/>
      <c r="F20" s="20">
        <f>F16+F19</f>
        <v>0</v>
      </c>
    </row>
  </sheetData>
  <mergeCells count="4">
    <mergeCell ref="B1:B2"/>
    <mergeCell ref="D1:D2"/>
    <mergeCell ref="E1:F1"/>
    <mergeCell ref="C16:E20"/>
  </mergeCells>
  <phoneticPr fontId="3" type="noConversion"/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B059-FC28-4780-8491-FDB565893417}">
  <dimension ref="A1"/>
  <sheetViews>
    <sheetView workbookViewId="0"/>
  </sheetViews>
  <sheetFormatPr defaultRowHeight="15" x14ac:dyDescent="0.25"/>
  <cols>
    <col min="1" max="16384" width="9.140625" style="23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ver.2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Jacek-Buczeń</dc:creator>
  <cp:lastModifiedBy>Monika Waszczuk</cp:lastModifiedBy>
  <cp:lastPrinted>2024-03-06T07:21:05Z</cp:lastPrinted>
  <dcterms:created xsi:type="dcterms:W3CDTF">2024-02-08T08:09:35Z</dcterms:created>
  <dcterms:modified xsi:type="dcterms:W3CDTF">2026-07-01T12:48:28Z</dcterms:modified>
</cp:coreProperties>
</file>